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4E29E51-11DE-4706-BD72-9735221641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 7 доходы от имуществ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" l="1"/>
  <c r="C17" i="3"/>
  <c r="E17" i="3" s="1"/>
  <c r="E15" i="3"/>
  <c r="C14" i="3"/>
  <c r="E8" i="3" l="1"/>
  <c r="E9" i="3"/>
  <c r="E11" i="3"/>
  <c r="E13" i="3"/>
  <c r="E18" i="3"/>
  <c r="E20" i="3"/>
  <c r="E21" i="3"/>
  <c r="E22" i="3"/>
  <c r="D14" i="3"/>
  <c r="E14" i="3" s="1"/>
  <c r="D12" i="3"/>
  <c r="C12" i="3"/>
  <c r="D10" i="3"/>
  <c r="C10" i="3"/>
  <c r="D7" i="3"/>
  <c r="C7" i="3"/>
  <c r="C6" i="3" s="1"/>
  <c r="C5" i="3" s="1"/>
  <c r="C19" i="3"/>
  <c r="C16" i="3" s="1"/>
  <c r="D19" i="3"/>
  <c r="E19" i="3" l="1"/>
  <c r="D16" i="3"/>
  <c r="E16" i="3"/>
  <c r="E12" i="3"/>
  <c r="E10" i="3"/>
  <c r="D6" i="3"/>
  <c r="E7" i="3"/>
  <c r="C23" i="3"/>
  <c r="E6" i="3"/>
  <c r="D5" i="3" l="1"/>
  <c r="E5" i="3" s="1"/>
  <c r="D23" i="3" l="1"/>
  <c r="E23" i="3" s="1"/>
</calcChain>
</file>

<file path=xl/sharedStrings.xml><?xml version="1.0" encoding="utf-8"?>
<sst xmlns="http://schemas.openxmlformats.org/spreadsheetml/2006/main" count="45" uniqueCount="45">
  <si>
    <t>Код бюджетной классификации Российской Федерации</t>
  </si>
  <si>
    <t>% исполнения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</si>
  <si>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</si>
  <si>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</si>
  <si>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</si>
  <si>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</si>
  <si>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</si>
  <si>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</si>
  <si>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</si>
  <si>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</si>
  <si>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</si>
  <si>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</si>
  <si>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ДОХОДЫ ОТ ПРОДАЖИ МАТЕРИАЛЬНЫХ И НЕМАТЕРИАЛЬНЫХ АКТИВОВ</t>
  </si>
  <si>
    <t>000 1 14 00000 00 0000 000</t>
  </si>
  <si>
    <t>917 1 14 02000 00 0000 000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</si>
  <si>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</si>
  <si>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</si>
  <si>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917 1 14 06013 05 0000 430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</si>
  <si>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</si>
  <si>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</si>
  <si>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</si>
  <si>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тыс. руб.</t>
  </si>
  <si>
    <t>План</t>
  </si>
  <si>
    <t>Факт</t>
  </si>
  <si>
    <t>000 1 11 00000 00 0000 000</t>
  </si>
  <si>
    <t>917 1 11 05000 00 0000 120</t>
  </si>
  <si>
    <t>917 1 11 05010 00 0000 120</t>
  </si>
  <si>
    <t>917 1 11 05013 05 0000 120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</si>
  <si>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</si>
  <si>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</si>
  <si>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учреждений)</t>
  </si>
  <si>
    <t>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</si>
  <si>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</si>
  <si>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</si>
  <si>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</si>
  <si>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917 1 11 05035 05 0000 120</t>
  </si>
  <si>
    <t>Доходы от реализации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</si>
  <si>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</si>
  <si>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 городских поселений</t>
  </si>
  <si>
    <t>ВСЕГО</t>
  </si>
  <si>
    <t>917 1 14 02053 05 0000 410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</si>
  <si>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</si>
  <si>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Отчет о доходах, полученных от использования муниципального имущества, за 2024 год
</t>
  </si>
  <si>
    <t>Наименование доходов</t>
  </si>
  <si>
    <t xml:space="preserve">Приложение № 7 
к решению Думы муниципального района "Качугский район" № 302 от 14.04.2025 г. "Об утверждении исполнения бюджета МО "Качугский район" за 2024 год"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</si>
</sst>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_р_._-;\-* #,##0.0_р_._-;_-* &quot;-&quot;?_р_._-;_-@_-"/>
    <numFmt numFmtId="166" formatCode="0.0"/>
    <numFmt numFmtId="167" formatCode="#,##0.0"/>
    <numFmt numFmtId="168" formatCode="_-* #,##0.0\ _₽_-;\-* #,##0.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2">
      <alignment horizontal="left" wrapText="1" indent="2"/>
    </xf>
    <xf numFmtId="49" fontId="3" fillId="0" borderId="3">
      <alignment horizontal="center"/>
    </xf>
    <xf numFmtId="49" fontId="3" fillId="0" borderId="4">
      <alignment horizontal="center"/>
    </xf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167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5">
    <cellStyle name="xl31" xfId="2" xr:uid="{00000000-0005-0000-0000-000000000000}"/>
    <cellStyle name="xl37" xfId="4" xr:uid="{00000000-0005-0000-0000-000001000000}"/>
    <cellStyle name="xl43" xfId="3" xr:uid="{00000000-0005-0000-0000-000002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3"/>
  <sheetViews>
    <sheetView tabSelected="1" workbookViewId="0">
      <selection activeCell="H3" sqref="H3"/>
    </sheetView>
  </sheetViews>
  <sheetFormatPr defaultRowHeight="15.75" x14ac:dyDescent="0.25"/>
  <cols>
    <col min="1" max="1" width="48.85546875" style="15" customWidth="1"/>
    <col min="2" max="2" width="27.85546875" style="15" customWidth="1"/>
    <col min="3" max="3" width="13.42578125" style="15" customWidth="1"/>
    <col min="4" max="4" width="15.140625" style="15" customWidth="1"/>
    <col min="5" max="5" width="16.140625" style="15" customWidth="1"/>
    <col min="6" max="16384" width="9.140625" style="15"/>
  </cols>
  <sheetData>
    <row r="1" spans="1:5" ht="101.25" customHeight="1" x14ac:dyDescent="0.25">
      <c r="C1" s="23" t="s">
        <v>44</v>
      </c>
      <c r="D1" s="24"/>
      <c r="E1" s="24"/>
    </row>
    <row r="2" spans="1:5" ht="33.75" customHeight="1" x14ac:dyDescent="0.25">
      <c r="A2" s="21" t="s">
        <v>42</v>
      </c>
      <c r="B2" s="22"/>
      <c r="C2" s="22"/>
      <c r="D2" s="22"/>
      <c r="E2" s="22"/>
    </row>
    <row r="3" spans="1:5" x14ac:dyDescent="0.25">
      <c r="E3" s="20" t="s">
        <v>21</v>
      </c>
    </row>
    <row r="4" spans="1:5" ht="54" customHeight="1" x14ac:dyDescent="0.25">
      <c r="A4" s="3" t="s">
        <v>43</v>
      </c>
      <c r="B4" s="1" t="s">
        <v>0</v>
      </c>
      <c r="C4" s="2" t="s">
        <v>22</v>
      </c>
      <c r="D4" s="19" t="s">
        <v>23</v>
      </c>
      <c r="E4" s="12" t="s">
        <v>1</v>
      </c>
    </row>
    <row r="5" spans="1:5" ht="75" customHeight="1" x14ac:dyDescent="0.25">
      <c r="A5" s="9" t="s">
        <v>2</v>
      </c>
      <c r="B5" s="11" t="s">
        <v>24</v>
      </c>
      <c r="C5" s="16">
        <f>C6+C14</f>
        <v>5413</v>
      </c>
      <c r="D5" s="16">
        <f>D6+D14</f>
        <v>5408.9</v>
      </c>
      <c r="E5" s="17">
        <f>D5/C5*100</f>
        <v>99.92425641973027</v>
      </c>
    </row>
    <row r="6" spans="1:5" ht="117.75" customHeight="1" x14ac:dyDescent="0.25">
      <c r="A6" s="8" t="s">
        <v>3</v>
      </c>
      <c r="B6" s="12" t="s">
        <v>25</v>
      </c>
      <c r="C6" s="4">
        <f>C7+C12+C10</f>
        <v>5344</v>
      </c>
      <c r="D6" s="5">
        <f>D7+D12+D10</f>
        <v>5340</v>
      </c>
      <c r="E6" s="18">
        <f t="shared" ref="E6:E23" si="0">D6/C6*100</f>
        <v>99.925149700598809</v>
      </c>
    </row>
    <row r="7" spans="1:5" ht="89.25" customHeight="1" x14ac:dyDescent="0.25">
      <c r="A7" s="8" t="s">
        <v>4</v>
      </c>
      <c r="B7" s="12" t="s">
        <v>26</v>
      </c>
      <c r="C7" s="4">
        <f>C8+C9</f>
        <v>3591</v>
      </c>
      <c r="D7" s="7">
        <f>D8+D9</f>
        <v>3533.2</v>
      </c>
      <c r="E7" s="18">
        <f t="shared" si="0"/>
        <v>98.390420495683657</v>
      </c>
    </row>
    <row r="8" spans="1:5" ht="135.75" customHeight="1" x14ac:dyDescent="0.25">
      <c r="A8" s="10" t="s">
        <v>5</v>
      </c>
      <c r="B8" s="12" t="s">
        <v>27</v>
      </c>
      <c r="C8" s="4">
        <v>2415</v>
      </c>
      <c r="D8" s="5">
        <v>2451.1999999999998</v>
      </c>
      <c r="E8" s="18">
        <f t="shared" si="0"/>
        <v>101.49896480331262</v>
      </c>
    </row>
    <row r="9" spans="1:5" ht="123.75" customHeight="1" x14ac:dyDescent="0.25">
      <c r="A9" s="8" t="s">
        <v>6</v>
      </c>
      <c r="B9" s="12" t="s">
        <v>7</v>
      </c>
      <c r="C9" s="4">
        <v>1176</v>
      </c>
      <c r="D9" s="5">
        <v>1082</v>
      </c>
      <c r="E9" s="18">
        <f t="shared" si="0"/>
        <v>92.006802721088434</v>
      </c>
    </row>
    <row r="10" spans="1:5" ht="118.5" customHeight="1" x14ac:dyDescent="0.25">
      <c r="A10" s="8" t="s">
        <v>28</v>
      </c>
      <c r="B10" s="12" t="s">
        <v>29</v>
      </c>
      <c r="C10" s="4">
        <f>C11</f>
        <v>595</v>
      </c>
      <c r="D10" s="7">
        <f>D11</f>
        <v>594.1</v>
      </c>
      <c r="E10" s="18">
        <f t="shared" si="0"/>
        <v>99.848739495798327</v>
      </c>
    </row>
    <row r="11" spans="1:5" ht="106.5" customHeight="1" x14ac:dyDescent="0.25">
      <c r="A11" s="8" t="s">
        <v>30</v>
      </c>
      <c r="B11" s="12" t="s">
        <v>31</v>
      </c>
      <c r="C11" s="4">
        <v>595</v>
      </c>
      <c r="D11" s="6">
        <v>594.1</v>
      </c>
      <c r="E11" s="18">
        <f t="shared" si="0"/>
        <v>99.848739495798327</v>
      </c>
    </row>
    <row r="12" spans="1:5" ht="110.25" customHeight="1" x14ac:dyDescent="0.25">
      <c r="A12" s="8" t="s">
        <v>32</v>
      </c>
      <c r="B12" s="12" t="s">
        <v>33</v>
      </c>
      <c r="C12" s="4">
        <f>C13</f>
        <v>1158</v>
      </c>
      <c r="D12" s="7">
        <f>D13</f>
        <v>1212.7</v>
      </c>
      <c r="E12" s="18">
        <f t="shared" si="0"/>
        <v>104.72366148531952</v>
      </c>
    </row>
    <row r="13" spans="1:5" ht="99" customHeight="1" x14ac:dyDescent="0.25">
      <c r="A13" s="8" t="s">
        <v>34</v>
      </c>
      <c r="B13" s="12" t="s">
        <v>35</v>
      </c>
      <c r="C13" s="4">
        <v>1158</v>
      </c>
      <c r="D13" s="6">
        <v>1212.7</v>
      </c>
      <c r="E13" s="18">
        <f t="shared" si="0"/>
        <v>104.72366148531952</v>
      </c>
    </row>
    <row r="14" spans="1:5" ht="45.75" customHeight="1" x14ac:dyDescent="0.25">
      <c r="A14" s="8" t="s">
        <v>8</v>
      </c>
      <c r="B14" s="12" t="s">
        <v>9</v>
      </c>
      <c r="C14" s="5">
        <f>C15</f>
        <v>69</v>
      </c>
      <c r="D14" s="5">
        <f>D15</f>
        <v>68.900000000000006</v>
      </c>
      <c r="E14" s="18">
        <f t="shared" si="0"/>
        <v>99.855072463768124</v>
      </c>
    </row>
    <row r="15" spans="1:5" ht="93" customHeight="1" x14ac:dyDescent="0.25">
      <c r="A15" s="8" t="s">
        <v>10</v>
      </c>
      <c r="B15" s="12" t="s">
        <v>11</v>
      </c>
      <c r="C15" s="14">
        <v>69</v>
      </c>
      <c r="D15" s="14">
        <v>68.900000000000006</v>
      </c>
      <c r="E15" s="18">
        <f t="shared" si="0"/>
        <v>99.855072463768124</v>
      </c>
    </row>
    <row r="16" spans="1:5" ht="42" customHeight="1" x14ac:dyDescent="0.25">
      <c r="A16" s="9" t="s">
        <v>12</v>
      </c>
      <c r="B16" s="11" t="s">
        <v>13</v>
      </c>
      <c r="C16" s="16">
        <f>C17+C19</f>
        <v>919</v>
      </c>
      <c r="D16" s="16">
        <f t="shared" ref="D16" si="1">D17+D19</f>
        <v>928</v>
      </c>
      <c r="E16" s="17">
        <f t="shared" si="0"/>
        <v>100.97932535364527</v>
      </c>
    </row>
    <row r="17" spans="1:5" ht="102" customHeight="1" x14ac:dyDescent="0.25">
      <c r="A17" s="8" t="s">
        <v>36</v>
      </c>
      <c r="B17" s="12" t="s">
        <v>14</v>
      </c>
      <c r="C17" s="13">
        <f>C18</f>
        <v>356</v>
      </c>
      <c r="D17" s="13">
        <f t="shared" ref="D17" si="2">D18</f>
        <v>355.7</v>
      </c>
      <c r="E17" s="18">
        <f t="shared" si="0"/>
        <v>99.915730337078642</v>
      </c>
    </row>
    <row r="18" spans="1:5" ht="138.75" customHeight="1" x14ac:dyDescent="0.25">
      <c r="A18" s="8" t="s">
        <v>41</v>
      </c>
      <c r="B18" s="12" t="s">
        <v>40</v>
      </c>
      <c r="C18" s="13">
        <v>356</v>
      </c>
      <c r="D18" s="13">
        <v>355.7</v>
      </c>
      <c r="E18" s="18">
        <f t="shared" si="0"/>
        <v>99.915730337078642</v>
      </c>
    </row>
    <row r="19" spans="1:5" ht="69.75" customHeight="1" x14ac:dyDescent="0.25">
      <c r="A19" s="8" t="s">
        <v>15</v>
      </c>
      <c r="B19" s="12" t="s">
        <v>16</v>
      </c>
      <c r="C19" s="14">
        <f>C20+C21+C22</f>
        <v>563</v>
      </c>
      <c r="D19" s="14">
        <f>D20+D21+D22</f>
        <v>572.29999999999995</v>
      </c>
      <c r="E19" s="18">
        <f t="shared" si="0"/>
        <v>101.65186500888099</v>
      </c>
    </row>
    <row r="20" spans="1:5" ht="87.75" customHeight="1" x14ac:dyDescent="0.25">
      <c r="A20" s="8" t="s">
        <v>37</v>
      </c>
      <c r="B20" s="12" t="s">
        <v>17</v>
      </c>
      <c r="C20" s="14">
        <v>476</v>
      </c>
      <c r="D20" s="14">
        <v>485.7</v>
      </c>
      <c r="E20" s="18">
        <f t="shared" si="0"/>
        <v>102.03781512605042</v>
      </c>
    </row>
    <row r="21" spans="1:5" ht="85.5" customHeight="1" x14ac:dyDescent="0.25">
      <c r="A21" s="8" t="s">
        <v>38</v>
      </c>
      <c r="B21" s="12" t="s">
        <v>18</v>
      </c>
      <c r="C21" s="14">
        <v>70</v>
      </c>
      <c r="D21" s="14">
        <v>69.599999999999994</v>
      </c>
      <c r="E21" s="18">
        <f t="shared" si="0"/>
        <v>99.428571428571416</v>
      </c>
    </row>
    <row r="22" spans="1:5" ht="90.75" customHeight="1" x14ac:dyDescent="0.25">
      <c r="A22" s="8" t="s">
        <v>19</v>
      </c>
      <c r="B22" s="8" t="s">
        <v>20</v>
      </c>
      <c r="C22" s="14">
        <v>17</v>
      </c>
      <c r="D22" s="14">
        <v>17</v>
      </c>
      <c r="E22" s="18">
        <f t="shared" si="0"/>
        <v>100</v>
      </c>
    </row>
    <row r="23" spans="1:5" ht="31.5" customHeight="1" x14ac:dyDescent="0.25">
      <c r="A23" s="11" t="s">
        <v>39</v>
      </c>
      <c r="B23" s="12"/>
      <c r="C23" s="16">
        <f>C5+C16</f>
        <v>6332</v>
      </c>
      <c r="D23" s="16">
        <f>D5+D16</f>
        <v>6336.9</v>
      </c>
      <c r="E23" s="17">
        <f t="shared" si="0"/>
        <v>100.07738471257106</v>
      </c>
    </row>
  </sheetData>
  <mergeCells count="2">
    <mergeCell ref="A2:E2"/>
    <mergeCell ref="C1:E1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доходы от имущества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2025-04-21T00:57:54Z</dcterms:modified>
</cp:coreProperties>
</file>